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2" windowHeight="8175"/>
  </bookViews>
  <sheets>
    <sheet name="Sheet1" sheetId="1" r:id="rId1"/>
  </sheets>
  <definedNames>
    <definedName name="_xlnm.Print_Area" localSheetId="0">Sheet1!$A$1:$J$24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<sst xmlns="http://schemas.openxmlformats.org/spreadsheetml/2006/main" count="86" uniqueCount="65">
  <si>
    <r>
      <rPr>
        <sz val="16"/>
        <rFont val="方正小标宋简体"/>
        <charset val="134"/>
      </rPr>
      <t xml:space="preserve"> </t>
    </r>
    <r>
      <rPr>
        <sz val="16"/>
        <color theme="1"/>
        <rFont val="方正小标宋简体"/>
        <charset val="134"/>
      </rPr>
      <t xml:space="preserve">项目支出绩效自评表 </t>
    </r>
  </si>
  <si>
    <t>（2023年度）</t>
  </si>
  <si>
    <t>项目名称</t>
  </si>
  <si>
    <t>生态系统生产总值核算及生态文明示范创建评估</t>
  </si>
  <si>
    <t>主管部门</t>
  </si>
  <si>
    <t>北京市生态环境局</t>
  </si>
  <si>
    <t>实施单位</t>
  </si>
  <si>
    <t>北京市生态环境局机关</t>
  </si>
  <si>
    <t>项目负责人</t>
  </si>
  <si>
    <t>王琪</t>
  </si>
  <si>
    <t>联系电话</t>
  </si>
  <si>
    <t>项目资金（万元）</t>
  </si>
  <si>
    <t>年初预算数</t>
  </si>
  <si>
    <t>全年预算数</t>
  </si>
  <si>
    <t>全年执行数</t>
  </si>
  <si>
    <t>分值</t>
  </si>
  <si>
    <t>执行率</t>
  </si>
  <si>
    <t>得分</t>
  </si>
  <si>
    <t>年度资金总额</t>
  </si>
  <si>
    <t>其中：当年财政拨款</t>
  </si>
  <si>
    <t>_</t>
  </si>
  <si>
    <t>上年结转资金</t>
  </si>
  <si>
    <t>-</t>
  </si>
  <si>
    <t>其他资金</t>
  </si>
  <si>
    <t>年度总体目标</t>
  </si>
  <si>
    <t>预期目标</t>
  </si>
  <si>
    <t>实际完成情况</t>
  </si>
  <si>
    <t>本项目拟开展北京市生态系统生产总值核算及生态文明示范创建评估工作，主要包括生态系统调节服务价值核算及应用提升工作、生态文明示范创建工作，项目成果最终服务于北京市生态环境管理与保护工作。具体内容如下： 1.生态系统调节服务价值核算工作，包括基于测绘数据的2022年生态系统分类制图、全市2022年生态系统调节服务价值核算、重点区街道（乡镇）尺度的生态系统调节服务价值精细化核算、生态系统调节服务重点指标定价方案、生态系统调节服务价值的可比方法分析核定。 2.生态系统调节服务价值应用提升工作，包括全市生态系统调节服务价值的提升路径、生态系统的健康服务效应分析。 3.生态文明示范创建评估工作，主要包括北京市生态文明示范创建评价体检工作。</t>
  </si>
  <si>
    <t>项目围绕北京市生态系统生产总值核算及生态文明示范创建评估工作，完成了2022年北京市生态系统分类制图，对生态系统调节服务定价、可比方法进行了研究，并确定了北京市方案，完成了2022年全市及各区和重点区街道（乡镇）的调节服务价值核算，并对提升路径进行了分析，对生态系统健康服务效应进行了分析。开展了北京市生态文明示范创建评价体检项目。最终形成报告如下：
（一）生态系统调节服务价值核算工作
1、基于测绘数据的2022年生态系统分类制图
2、全市2022年生态系统调节服务价值核算
3、重点区街道（乡镇）尺度的生态系统调节服务价值精细化核算
4、生态系统调节服务重点指标定价方案
5、生态系统调节服务价值的可比方法分析核定
（二）生态系统调节服务价值应用提升工作
1、全市重点生态系统调节服务价值提升路径
2、生态系统的健康服务效应分析
（三）北京市生态文明示范创建评价体检报告</t>
  </si>
  <si>
    <t>绩效指标</t>
  </si>
  <si>
    <t>一级指标</t>
  </si>
  <si>
    <t>二级指标</t>
  </si>
  <si>
    <t>三级指标</t>
  </si>
  <si>
    <t>年度指标值</t>
  </si>
  <si>
    <t>实际完成值</t>
  </si>
  <si>
    <t>偏差原因分析及改进措施</t>
  </si>
  <si>
    <t>产出指标</t>
  </si>
  <si>
    <t>数量指标</t>
  </si>
  <si>
    <t>北京市2022年度生态系统调节服务价值可比方法分析核定报告</t>
  </si>
  <si>
    <t>=1份</t>
  </si>
  <si>
    <t>1份</t>
  </si>
  <si>
    <t>北京市生态系统调节服务应用提升相关报告</t>
  </si>
  <si>
    <t>=3份</t>
  </si>
  <si>
    <t>3份</t>
  </si>
  <si>
    <t>基于测绘数据的北京市2022年度生态系统分类制图数据集</t>
  </si>
  <si>
    <t>北京市生态文明示范创建评价体检报告</t>
  </si>
  <si>
    <t>全市及各区生态系统调节服务核算报告</t>
  </si>
  <si>
    <t>=2份</t>
  </si>
  <si>
    <t>2份</t>
  </si>
  <si>
    <t>北京市2022年度生态系统调节服务定价方案报告</t>
  </si>
  <si>
    <t>质量指标</t>
  </si>
  <si>
    <t>报告评审或验收合格率</t>
  </si>
  <si>
    <t>=95%</t>
  </si>
  <si>
    <t>时效指标</t>
  </si>
  <si>
    <t>按时间进度完成</t>
  </si>
  <si>
    <t>=12月</t>
  </si>
  <si>
    <t>10个月</t>
  </si>
  <si>
    <t>效益指标</t>
  </si>
  <si>
    <t>生态效益指标</t>
  </si>
  <si>
    <t>促进生态保护,提升生态系统质量和稳定性</t>
  </si>
  <si>
    <t>优</t>
  </si>
  <si>
    <t>生态效益方面仍需进一步提升，不断促进生态保护工作。</t>
  </si>
  <si>
    <t>总分</t>
  </si>
  <si>
    <t>注：1.得分一档最高不能超过该指标分值上限。
    2.定量指标若为正向指标，则得分计算方法应用全年实际值 （B）/年度指标值（A）*该指标分值；若定量指标为反向指标，则得分计算方法应用年度指标值（A）/全年实际值（B）*该指标 分值。若年初指标值设定偏低，则得分计算方法应用（全年实际 值（B）一年度指标值（A））/年度指标值（A）*100%。若计算 结果在200%-300%（含200%）区间，则按照该指标分值的10%扣分；计算结果在300%-500%（含300%）区间，则按照该指标分值 的20%扣分；计算结果高于500%（含500%）,则按照该指标分值 的30%扣分。
    3.请在“偏差原因分析及改进措施”中说明偏离目标、不能完成目标的原因及拟采取的措施。
    4.90（含）-100分为优、80（含）-90分为良、60（含）- 80分为中、60分以下为差。</t>
  </si>
  <si>
    <t xml:space="preserve">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</si>
</sst>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等线"/>
      <charset val="134"/>
      <scheme val="minor"/>
    </font>
    <font>
      <sz val="16"/>
      <name val="方正小标宋简体"/>
      <charset val="134"/>
    </font>
    <font>
      <sz val="11"/>
      <color theme="1"/>
      <name val="宋体"/>
      <charset val="134"/>
    </font>
    <font>
      <sz val="10"/>
      <name val="宋体"/>
      <charset val="134"/>
    </font>
    <font>
      <sz val="12"/>
      <color theme="1"/>
      <name val="宋体"/>
      <charset val="134"/>
    </font>
    <font>
      <sz val="10.5"/>
      <color theme="1"/>
      <name val="Times New Roman"/>
      <charset val="134"/>
    </font>
    <font>
      <b/>
      <sz val="1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6"/>
      <color theme="1"/>
      <name val="方正小标宋简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3" borderId="13" applyNumberFormat="0" applyAlignment="0" applyProtection="0">
      <alignment vertical="center"/>
    </xf>
    <xf numFmtId="0" fontId="16" fillId="4" borderId="14" applyNumberFormat="0" applyAlignment="0" applyProtection="0">
      <alignment vertical="center"/>
    </xf>
    <xf numFmtId="0" fontId="17" fillId="4" borderId="13" applyNumberFormat="0" applyAlignment="0" applyProtection="0">
      <alignment vertical="center"/>
    </xf>
    <xf numFmtId="0" fontId="18" fillId="5"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31">
    <xf numFmtId="0" fontId="0" fillId="0" borderId="0" xfId="0"/>
    <xf numFmtId="0" fontId="0" fillId="0" borderId="0" xfId="0" applyAlignment="1">
      <alignment horizontal="center"/>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0" xfId="0" applyFont="1" applyFill="1" applyAlignment="1">
      <alignment horizontal="center" vertical="center"/>
    </xf>
    <xf numFmtId="176" fontId="3" fillId="0" borderId="1" xfId="0" applyNumberFormat="1" applyFont="1" applyFill="1" applyBorder="1" applyAlignment="1">
      <alignment horizontal="center" vertical="center"/>
    </xf>
    <xf numFmtId="2" fontId="3" fillId="0" borderId="5" xfId="0" applyNumberFormat="1" applyFont="1" applyFill="1" applyBorder="1" applyAlignment="1">
      <alignment horizontal="center" vertical="center" wrapText="1"/>
    </xf>
    <xf numFmtId="2" fontId="3" fillId="0" borderId="6" xfId="0" applyNumberFormat="1"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7" xfId="0" applyFont="1" applyFill="1" applyBorder="1" applyAlignment="1">
      <alignment horizontal="center" vertical="center" textRotation="255"/>
    </xf>
    <xf numFmtId="0" fontId="3" fillId="0" borderId="9" xfId="0" applyFont="1" applyFill="1" applyBorder="1" applyAlignment="1">
      <alignment horizontal="center" vertical="center" textRotation="255"/>
    </xf>
    <xf numFmtId="0" fontId="3" fillId="0" borderId="9" xfId="0" applyFont="1" applyFill="1" applyBorder="1" applyAlignment="1">
      <alignment horizontal="center" vertical="center" wrapText="1"/>
    </xf>
    <xf numFmtId="9" fontId="3" fillId="0" borderId="1" xfId="0" applyNumberFormat="1" applyFont="1" applyFill="1" applyBorder="1" applyAlignment="1">
      <alignment horizontal="center" vertical="center"/>
    </xf>
    <xf numFmtId="10" fontId="3" fillId="0" borderId="1" xfId="0" applyNumberFormat="1" applyFont="1" applyFill="1" applyBorder="1" applyAlignment="1">
      <alignment horizontal="center" vertical="center"/>
    </xf>
    <xf numFmtId="0" fontId="3" fillId="0" borderId="0" xfId="0" applyFont="1" applyFill="1" applyAlignment="1">
      <alignment horizontal="left" vertical="center" wrapText="1"/>
    </xf>
    <xf numFmtId="0" fontId="3" fillId="0" borderId="0" xfId="0" applyFont="1" applyFill="1" applyAlignment="1">
      <alignment horizontal="left" vertical="center"/>
    </xf>
    <xf numFmtId="0" fontId="4" fillId="0" borderId="0" xfId="0" applyFont="1" applyFill="1" applyAlignment="1">
      <alignment horizontal="left" vertical="center"/>
    </xf>
    <xf numFmtId="0" fontId="5" fillId="0" borderId="0" xfId="0" applyFont="1" applyAlignment="1">
      <alignment horizontal="justify" vertical="center"/>
    </xf>
    <xf numFmtId="176" fontId="3" fillId="0" borderId="1" xfId="0" applyNumberFormat="1" applyFont="1" applyFill="1" applyBorder="1" applyAlignment="1">
      <alignment horizontal="center" vertical="center" wrapText="1"/>
    </xf>
    <xf numFmtId="0" fontId="6" fillId="0" borderId="1" xfId="0" applyFont="1" applyFill="1" applyBorder="1" applyAlignment="1">
      <alignment vertical="center"/>
    </xf>
    <xf numFmtId="0" fontId="4" fillId="0" borderId="0" xfId="0" applyFont="1" applyFill="1" applyAlignment="1">
      <alignment horizontal="center" vertical="center"/>
    </xf>
    <xf numFmtId="0" fontId="3" fillId="0" borderId="2" xfId="0" applyFont="1" applyFill="1" applyBorder="1" applyAlignment="1" quotePrefix="1">
      <alignment horizontal="center" vertical="center" wrapText="1"/>
    </xf>
    <xf numFmtId="0" fontId="3" fillId="0" borderId="2" xfId="0" applyFont="1" applyFill="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6"/>
  <sheetViews>
    <sheetView tabSelected="1" view="pageBreakPreview" zoomScaleNormal="100" topLeftCell="A15" workbookViewId="0">
      <selection activeCell="G22" sqref="G22"/>
    </sheetView>
  </sheetViews>
  <sheetFormatPr defaultColWidth="9" defaultRowHeight="36.95" customHeight="1"/>
  <cols>
    <col min="2" max="2" width="9.88495575221239" customWidth="1"/>
    <col min="3" max="3" width="11.8849557522124" customWidth="1"/>
    <col min="4" max="4" width="23" customWidth="1"/>
    <col min="5" max="5" width="10.8849557522124" customWidth="1"/>
    <col min="6" max="6" width="11.1150442477876" customWidth="1"/>
    <col min="7" max="7" width="10.8849557522124" customWidth="1"/>
    <col min="8" max="8" width="8.55752212389381" customWidth="1"/>
    <col min="9" max="9" width="9.36283185840708" customWidth="1"/>
    <col min="10" max="10" width="18.1150442477876" style="1" customWidth="1"/>
  </cols>
  <sheetData>
    <row r="1" ht="26.1" customHeight="1" spans="1:10">
      <c r="A1" s="2" t="s">
        <v>0</v>
      </c>
      <c r="B1" s="2"/>
      <c r="C1" s="2"/>
      <c r="D1" s="2"/>
      <c r="E1" s="2"/>
      <c r="F1" s="2"/>
      <c r="G1" s="2"/>
      <c r="H1" s="2"/>
      <c r="I1" s="2"/>
      <c r="J1" s="2"/>
    </row>
    <row r="2" ht="32.1" customHeight="1" spans="1:10">
      <c r="A2" s="3" t="s">
        <v>1</v>
      </c>
      <c r="B2" s="3"/>
      <c r="C2" s="3"/>
      <c r="D2" s="3"/>
      <c r="E2" s="3"/>
      <c r="F2" s="3"/>
      <c r="G2" s="3"/>
      <c r="H2" s="3"/>
      <c r="I2" s="3"/>
      <c r="J2" s="3"/>
    </row>
    <row r="3" ht="20.1" customHeight="1" spans="1:10">
      <c r="A3" s="4" t="s">
        <v>2</v>
      </c>
      <c r="B3" s="4"/>
      <c r="C3" s="4"/>
      <c r="D3" s="4" t="s">
        <v>3</v>
      </c>
      <c r="E3" s="4"/>
      <c r="F3" s="4"/>
      <c r="G3" s="4"/>
      <c r="H3" s="4"/>
      <c r="I3" s="4"/>
      <c r="J3" s="4"/>
    </row>
    <row r="4" ht="20.1" customHeight="1" spans="1:10">
      <c r="A4" s="4" t="s">
        <v>4</v>
      </c>
      <c r="B4" s="4"/>
      <c r="C4" s="4"/>
      <c r="D4" s="4" t="s">
        <v>5</v>
      </c>
      <c r="E4" s="4"/>
      <c r="F4" s="4"/>
      <c r="G4" s="4" t="s">
        <v>6</v>
      </c>
      <c r="H4" s="4" t="s">
        <v>7</v>
      </c>
      <c r="I4" s="4"/>
      <c r="J4" s="4"/>
    </row>
    <row r="5" ht="20.1" customHeight="1" spans="1:10">
      <c r="A5" s="5" t="s">
        <v>8</v>
      </c>
      <c r="B5" s="6"/>
      <c r="C5" s="7"/>
      <c r="D5" s="5" t="s">
        <v>9</v>
      </c>
      <c r="E5" s="6"/>
      <c r="F5" s="7"/>
      <c r="G5" s="4" t="s">
        <v>10</v>
      </c>
      <c r="H5" s="5">
        <v>18612481082</v>
      </c>
      <c r="I5" s="6"/>
      <c r="J5" s="7"/>
    </row>
    <row r="6" customHeight="1" spans="1:10">
      <c r="A6" s="8" t="s">
        <v>11</v>
      </c>
      <c r="B6" s="8"/>
      <c r="C6" s="8"/>
      <c r="D6" s="4"/>
      <c r="E6" s="8" t="s">
        <v>12</v>
      </c>
      <c r="F6" s="9" t="s">
        <v>13</v>
      </c>
      <c r="G6" s="8" t="s">
        <v>14</v>
      </c>
      <c r="H6" s="8" t="s">
        <v>15</v>
      </c>
      <c r="I6" s="8" t="s">
        <v>16</v>
      </c>
      <c r="J6" s="4" t="s">
        <v>17</v>
      </c>
    </row>
    <row r="7" ht="20.1" customHeight="1" spans="1:10">
      <c r="A7" s="8"/>
      <c r="B7" s="8"/>
      <c r="C7" s="8"/>
      <c r="D7" s="8" t="s">
        <v>18</v>
      </c>
      <c r="E7" s="10">
        <f t="shared" ref="E7:G7" si="0">SUM(E8:E10)</f>
        <v>83.09</v>
      </c>
      <c r="F7" s="10">
        <f t="shared" si="0"/>
        <v>83.09</v>
      </c>
      <c r="G7" s="10">
        <f t="shared" si="0"/>
        <v>81.92</v>
      </c>
      <c r="H7" s="4">
        <v>10</v>
      </c>
      <c r="I7" s="23">
        <f>G7/F7</f>
        <v>0.985918883138765</v>
      </c>
      <c r="J7" s="28">
        <f>H7*I7</f>
        <v>9.85918883138765</v>
      </c>
    </row>
    <row r="8" ht="20.1" customHeight="1" spans="1:10">
      <c r="A8" s="8"/>
      <c r="B8" s="8"/>
      <c r="C8" s="8"/>
      <c r="D8" s="8" t="s">
        <v>19</v>
      </c>
      <c r="E8" s="10">
        <v>83.09</v>
      </c>
      <c r="F8" s="11">
        <v>83.09</v>
      </c>
      <c r="G8" s="12">
        <v>81.92</v>
      </c>
      <c r="H8" s="4" t="s">
        <v>20</v>
      </c>
      <c r="I8" s="23">
        <f>G8/F8</f>
        <v>0.985918883138765</v>
      </c>
      <c r="J8" s="8" t="s">
        <v>20</v>
      </c>
    </row>
    <row r="9" ht="20.1" customHeight="1" spans="1:10">
      <c r="A9" s="8"/>
      <c r="B9" s="8"/>
      <c r="C9" s="8"/>
      <c r="D9" s="8" t="s">
        <v>21</v>
      </c>
      <c r="E9" s="4" t="s">
        <v>22</v>
      </c>
      <c r="F9" s="4" t="s">
        <v>22</v>
      </c>
      <c r="G9" s="4" t="s">
        <v>22</v>
      </c>
      <c r="H9" s="4" t="s">
        <v>22</v>
      </c>
      <c r="I9" s="4" t="s">
        <v>22</v>
      </c>
      <c r="J9" s="8" t="s">
        <v>22</v>
      </c>
    </row>
    <row r="10" ht="20.1" customHeight="1" spans="1:10">
      <c r="A10" s="8"/>
      <c r="B10" s="8"/>
      <c r="C10" s="8"/>
      <c r="D10" s="8" t="s">
        <v>23</v>
      </c>
      <c r="E10" s="4" t="s">
        <v>22</v>
      </c>
      <c r="F10" s="4" t="s">
        <v>22</v>
      </c>
      <c r="G10" s="4" t="s">
        <v>22</v>
      </c>
      <c r="H10" s="4" t="s">
        <v>22</v>
      </c>
      <c r="I10" s="4" t="s">
        <v>22</v>
      </c>
      <c r="J10" s="8" t="s">
        <v>22</v>
      </c>
    </row>
    <row r="11" ht="20.1" customHeight="1" spans="1:10">
      <c r="A11" s="13" t="s">
        <v>24</v>
      </c>
      <c r="B11" s="14" t="s">
        <v>25</v>
      </c>
      <c r="C11" s="15"/>
      <c r="D11" s="15"/>
      <c r="E11" s="15"/>
      <c r="F11" s="16"/>
      <c r="G11" s="5" t="s">
        <v>26</v>
      </c>
      <c r="H11" s="6"/>
      <c r="I11" s="6"/>
      <c r="J11" s="7"/>
    </row>
    <row r="12" ht="272" customHeight="1" spans="1:10">
      <c r="A12" s="17"/>
      <c r="B12" s="18" t="s">
        <v>27</v>
      </c>
      <c r="C12" s="18"/>
      <c r="D12" s="18"/>
      <c r="E12" s="18"/>
      <c r="F12" s="18"/>
      <c r="G12" s="18" t="s">
        <v>28</v>
      </c>
      <c r="H12" s="18"/>
      <c r="I12" s="18"/>
      <c r="J12" s="18"/>
    </row>
    <row r="13" ht="30" customHeight="1" spans="1:10">
      <c r="A13" s="19" t="s">
        <v>29</v>
      </c>
      <c r="B13" s="8" t="s">
        <v>30</v>
      </c>
      <c r="C13" s="4" t="s">
        <v>31</v>
      </c>
      <c r="D13" s="4" t="s">
        <v>32</v>
      </c>
      <c r="E13" s="4" t="s">
        <v>33</v>
      </c>
      <c r="F13" s="4"/>
      <c r="G13" s="8" t="s">
        <v>34</v>
      </c>
      <c r="H13" s="8" t="s">
        <v>15</v>
      </c>
      <c r="I13" s="8" t="s">
        <v>17</v>
      </c>
      <c r="J13" s="8" t="s">
        <v>35</v>
      </c>
    </row>
    <row r="14" ht="48" customHeight="1" spans="1:10">
      <c r="A14" s="20"/>
      <c r="B14" s="13" t="s">
        <v>36</v>
      </c>
      <c r="C14" s="13" t="s">
        <v>37</v>
      </c>
      <c r="D14" s="8" t="s">
        <v>38</v>
      </c>
      <c r="E14" s="31" t="s">
        <v>39</v>
      </c>
      <c r="F14" s="16"/>
      <c r="G14" s="4" t="s">
        <v>40</v>
      </c>
      <c r="H14" s="10">
        <v>5</v>
      </c>
      <c r="I14" s="10">
        <v>5</v>
      </c>
      <c r="J14" s="4"/>
    </row>
    <row r="15" ht="35" customHeight="1" spans="1:10">
      <c r="A15" s="20"/>
      <c r="B15" s="21"/>
      <c r="C15" s="21"/>
      <c r="D15" s="8" t="s">
        <v>41</v>
      </c>
      <c r="E15" s="31" t="s">
        <v>42</v>
      </c>
      <c r="F15" s="16"/>
      <c r="G15" s="4" t="s">
        <v>43</v>
      </c>
      <c r="H15" s="10">
        <v>15</v>
      </c>
      <c r="I15" s="10">
        <v>15</v>
      </c>
      <c r="J15" s="4"/>
    </row>
    <row r="16" ht="46" customHeight="1" spans="1:10">
      <c r="A16" s="20"/>
      <c r="B16" s="21"/>
      <c r="C16" s="21"/>
      <c r="D16" s="8" t="s">
        <v>44</v>
      </c>
      <c r="E16" s="31" t="s">
        <v>39</v>
      </c>
      <c r="F16" s="16"/>
      <c r="G16" s="4" t="s">
        <v>40</v>
      </c>
      <c r="H16" s="10">
        <v>5</v>
      </c>
      <c r="I16" s="10">
        <v>5</v>
      </c>
      <c r="J16" s="4"/>
    </row>
    <row r="17" ht="39" customHeight="1" spans="1:10">
      <c r="A17" s="20"/>
      <c r="B17" s="21"/>
      <c r="C17" s="21"/>
      <c r="D17" s="8" t="s">
        <v>45</v>
      </c>
      <c r="E17" s="31" t="s">
        <v>39</v>
      </c>
      <c r="F17" s="16"/>
      <c r="G17" s="4" t="s">
        <v>40</v>
      </c>
      <c r="H17" s="10">
        <v>5</v>
      </c>
      <c r="I17" s="10">
        <v>5</v>
      </c>
      <c r="J17" s="4"/>
    </row>
    <row r="18" ht="39.95" customHeight="1" spans="1:10">
      <c r="A18" s="20"/>
      <c r="B18" s="21"/>
      <c r="C18" s="21"/>
      <c r="D18" s="8" t="s">
        <v>46</v>
      </c>
      <c r="E18" s="31" t="s">
        <v>47</v>
      </c>
      <c r="F18" s="16"/>
      <c r="G18" s="4" t="s">
        <v>48</v>
      </c>
      <c r="H18" s="10">
        <v>10</v>
      </c>
      <c r="I18" s="10">
        <v>10</v>
      </c>
      <c r="J18" s="4"/>
    </row>
    <row r="19" ht="46" customHeight="1" spans="1:10">
      <c r="A19" s="20"/>
      <c r="B19" s="21"/>
      <c r="C19" s="17"/>
      <c r="D19" s="8" t="s">
        <v>49</v>
      </c>
      <c r="E19" s="31" t="s">
        <v>39</v>
      </c>
      <c r="F19" s="16"/>
      <c r="G19" s="4" t="s">
        <v>40</v>
      </c>
      <c r="H19" s="10">
        <v>5</v>
      </c>
      <c r="I19" s="10">
        <v>5</v>
      </c>
      <c r="J19" s="4"/>
    </row>
    <row r="20" ht="25" customHeight="1" spans="1:10">
      <c r="A20" s="20"/>
      <c r="B20" s="21"/>
      <c r="C20" s="8" t="s">
        <v>50</v>
      </c>
      <c r="D20" s="8" t="s">
        <v>51</v>
      </c>
      <c r="E20" s="32" t="s">
        <v>52</v>
      </c>
      <c r="F20" s="7"/>
      <c r="G20" s="22">
        <v>0.95</v>
      </c>
      <c r="H20" s="10">
        <v>5</v>
      </c>
      <c r="I20" s="10">
        <v>5</v>
      </c>
      <c r="J20" s="4"/>
    </row>
    <row r="21" ht="24" customHeight="1" spans="1:10">
      <c r="A21" s="20"/>
      <c r="B21" s="17"/>
      <c r="C21" s="8" t="s">
        <v>53</v>
      </c>
      <c r="D21" s="8" t="s">
        <v>54</v>
      </c>
      <c r="E21" s="32" t="s">
        <v>55</v>
      </c>
      <c r="F21" s="7"/>
      <c r="G21" s="23" t="s">
        <v>56</v>
      </c>
      <c r="H21" s="10">
        <v>5</v>
      </c>
      <c r="I21" s="10">
        <v>5</v>
      </c>
      <c r="J21" s="4"/>
    </row>
    <row r="22" ht="45" customHeight="1" spans="1:10">
      <c r="A22" s="20"/>
      <c r="B22" s="8" t="s">
        <v>57</v>
      </c>
      <c r="C22" s="8" t="s">
        <v>58</v>
      </c>
      <c r="D22" s="8" t="s">
        <v>59</v>
      </c>
      <c r="E22" s="5" t="s">
        <v>60</v>
      </c>
      <c r="F22" s="7"/>
      <c r="G22" s="23" t="s">
        <v>60</v>
      </c>
      <c r="H22" s="10">
        <v>35</v>
      </c>
      <c r="I22" s="10">
        <v>33</v>
      </c>
      <c r="J22" s="8" t="s">
        <v>61</v>
      </c>
    </row>
    <row r="23" ht="28.5" customHeight="1" spans="1:10">
      <c r="A23" s="5" t="s">
        <v>62</v>
      </c>
      <c r="B23" s="6"/>
      <c r="C23" s="6"/>
      <c r="D23" s="6"/>
      <c r="E23" s="6"/>
      <c r="F23" s="6"/>
      <c r="G23" s="6"/>
      <c r="H23" s="10">
        <f>SUM(H14:H22)+H7</f>
        <v>100</v>
      </c>
      <c r="I23" s="10">
        <f>J7+I14+I15+I16+I17+I18+I19+I20+I22+I21</f>
        <v>97.8591888313877</v>
      </c>
      <c r="J23" s="29"/>
    </row>
    <row r="24" ht="114.95" customHeight="1" spans="1:10">
      <c r="A24" s="24" t="s">
        <v>63</v>
      </c>
      <c r="B24" s="25"/>
      <c r="C24" s="25"/>
      <c r="D24" s="25"/>
      <c r="E24" s="25"/>
      <c r="F24" s="25"/>
      <c r="G24" s="25"/>
      <c r="H24" s="25"/>
      <c r="I24" s="25"/>
      <c r="J24" s="9"/>
    </row>
    <row r="25" customHeight="1" spans="1:10">
      <c r="A25" s="26" t="s">
        <v>64</v>
      </c>
      <c r="B25" s="26"/>
      <c r="C25" s="26"/>
      <c r="D25" s="26"/>
      <c r="E25" s="26"/>
      <c r="F25" s="26"/>
      <c r="G25" s="26"/>
      <c r="H25" s="26"/>
      <c r="I25" s="26"/>
      <c r="J25" s="30"/>
    </row>
    <row r="26" customHeight="1" spans="1:1">
      <c r="A26" s="27"/>
    </row>
  </sheetData>
  <mergeCells count="32">
    <mergeCell ref="A1:J1"/>
    <mergeCell ref="A2:J2"/>
    <mergeCell ref="A3:C3"/>
    <mergeCell ref="D3:J3"/>
    <mergeCell ref="A4:C4"/>
    <mergeCell ref="D4:F4"/>
    <mergeCell ref="H4:J4"/>
    <mergeCell ref="A5:C5"/>
    <mergeCell ref="D5:F5"/>
    <mergeCell ref="H5:J5"/>
    <mergeCell ref="B11:F11"/>
    <mergeCell ref="G11:J11"/>
    <mergeCell ref="B12:F12"/>
    <mergeCell ref="G12:J12"/>
    <mergeCell ref="E13:F13"/>
    <mergeCell ref="E14:F14"/>
    <mergeCell ref="E15:F15"/>
    <mergeCell ref="E16:F16"/>
    <mergeCell ref="E17:F17"/>
    <mergeCell ref="E18:F18"/>
    <mergeCell ref="E19:F19"/>
    <mergeCell ref="E20:F20"/>
    <mergeCell ref="E21:F21"/>
    <mergeCell ref="E22:F22"/>
    <mergeCell ref="A23:G23"/>
    <mergeCell ref="A24:J24"/>
    <mergeCell ref="A25:J25"/>
    <mergeCell ref="A11:A12"/>
    <mergeCell ref="A13:A22"/>
    <mergeCell ref="B14:B21"/>
    <mergeCell ref="C14:C19"/>
    <mergeCell ref="A6:C10"/>
  </mergeCells>
  <printOptions horizontalCentered="1"/>
  <pageMargins left="0.700694444444445" right="0.700694444444445" top="0.751388888888889" bottom="0.751388888888889" header="0.298611111111111" footer="0.298611111111111"/>
  <pageSetup paperSize="9" scale="69" fitToHeight="0" orientation="portrait"/>
  <headerFooter/>
  <rowBreaks count="1" manualBreakCount="1">
    <brk id="24"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简单</cp:lastModifiedBy>
  <dcterms:created xsi:type="dcterms:W3CDTF">2015-06-07T10:19:00Z</dcterms:created>
  <cp:lastPrinted>2023-05-16T09:41:00Z</cp:lastPrinted>
  <dcterms:modified xsi:type="dcterms:W3CDTF">2024-05-20T09:01:46Z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2DFD7FA3401547BD8864F5F65BD8E973</vt:lpwstr>
  </property>
</Properties>
</file>